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6" i="1"/>
  <c r="A7"/>
  <c r="A8"/>
  <c r="A3"/>
  <c r="A4"/>
  <c r="A5"/>
  <c r="L5" l="1"/>
  <c r="K9"/>
  <c r="K7"/>
  <c r="K4"/>
  <c r="L3"/>
  <c r="L8"/>
  <c r="L6"/>
  <c r="L4"/>
  <c r="K3"/>
  <c r="K8"/>
  <c r="K6"/>
  <c r="K5"/>
  <c r="L9"/>
  <c r="L7"/>
  <c r="F3" l="1"/>
  <c r="H3" s="1"/>
</calcChain>
</file>

<file path=xl/sharedStrings.xml><?xml version="1.0" encoding="utf-8"?>
<sst xmlns="http://schemas.openxmlformats.org/spreadsheetml/2006/main" count="23" uniqueCount="16">
  <si>
    <t>محمد</t>
  </si>
  <si>
    <t>حسين</t>
  </si>
  <si>
    <t>خليل</t>
  </si>
  <si>
    <t>التاريخ</t>
  </si>
  <si>
    <t>العميل</t>
  </si>
  <si>
    <t>الدفعات</t>
  </si>
  <si>
    <t>القيمة</t>
  </si>
  <si>
    <t xml:space="preserve">الدوال المستخدمة </t>
  </si>
  <si>
    <t>if</t>
  </si>
  <si>
    <t>countif</t>
  </si>
  <si>
    <t>max</t>
  </si>
  <si>
    <t>vlookup</t>
  </si>
  <si>
    <t>lookup</t>
  </si>
  <si>
    <t xml:space="preserve">validation </t>
  </si>
  <si>
    <r>
      <t>جدول</t>
    </r>
    <r>
      <rPr>
        <b/>
        <shadow/>
        <sz val="11"/>
        <color rgb="FFF4F1E3"/>
        <rFont val="Calibri"/>
        <family val="2"/>
        <scheme val="minor"/>
      </rPr>
      <t xml:space="preserve"> مساعد </t>
    </r>
  </si>
  <si>
    <t xml:space="preserve">اخفاء الجداول المساعدة لتحسين مظهر التقرير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</si>
</sst>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hadow/>
      <sz val="11"/>
      <color rgb="FFF4F1E3"/>
      <name val="Arial"/>
      <family val="2"/>
    </font>
    <font>
      <b/>
      <shadow/>
      <sz val="11"/>
      <color rgb="FFF4F1E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581025</xdr:colOff>
      <xdr:row>3</xdr:row>
      <xdr:rowOff>9525</xdr:rowOff>
    </xdr:from>
    <xdr:to>
      <xdr:col>14</xdr:col>
      <xdr:colOff>371475</xdr:colOff>
      <xdr:row>5</xdr:row>
      <xdr:rowOff>85725</xdr:rowOff>
    </xdr:to>
    <xdr:sp macro="" textlink="">
      <xdr:nvSpPr>
        <xdr:cNvPr id="2" name="Right Arrow 1"/>
        <xdr:cNvSpPr/>
      </xdr:nvSpPr>
      <xdr:spPr>
        <a:xfrm>
          <a:off x="9978780525" y="581025"/>
          <a:ext cx="1009650" cy="4572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JO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جدول</a:t>
          </a:r>
          <a:r>
            <a:rPr lang="ar-JO" sz="11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مساعد</a:t>
          </a:r>
          <a:endParaRPr lang="en-US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3</xdr:col>
      <xdr:colOff>295275</xdr:colOff>
      <xdr:row>18</xdr:row>
      <xdr:rowOff>76200</xdr:rowOff>
    </xdr:to>
    <xdr:sp macro="" textlink="">
      <xdr:nvSpPr>
        <xdr:cNvPr id="3" name="Right Arrow 2"/>
        <xdr:cNvSpPr/>
      </xdr:nvSpPr>
      <xdr:spPr>
        <a:xfrm>
          <a:off x="9986657700" y="3048000"/>
          <a:ext cx="1009650" cy="4572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JO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جدول</a:t>
          </a:r>
          <a:r>
            <a:rPr lang="ar-JO" sz="11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مساعد</a:t>
          </a:r>
          <a:endParaRPr lang="en-US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353063</xdr:colOff>
      <xdr:row>8</xdr:row>
      <xdr:rowOff>90804</xdr:rowOff>
    </xdr:from>
    <xdr:to>
      <xdr:col>1</xdr:col>
      <xdr:colOff>307638</xdr:colOff>
      <xdr:row>10</xdr:row>
      <xdr:rowOff>167004</xdr:rowOff>
    </xdr:to>
    <xdr:sp macro="" textlink="">
      <xdr:nvSpPr>
        <xdr:cNvPr id="4" name="Right Arrow 3"/>
        <xdr:cNvSpPr/>
      </xdr:nvSpPr>
      <xdr:spPr>
        <a:xfrm rot="20294253">
          <a:off x="9987969312" y="1614804"/>
          <a:ext cx="1059475" cy="4572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JO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جدول</a:t>
          </a:r>
          <a:r>
            <a:rPr lang="ar-JO" sz="11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مساعد</a:t>
          </a:r>
          <a:endParaRPr lang="en-US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118026</xdr:colOff>
      <xdr:row>6</xdr:row>
      <xdr:rowOff>76799</xdr:rowOff>
    </xdr:from>
    <xdr:to>
      <xdr:col>8</xdr:col>
      <xdr:colOff>107769</xdr:colOff>
      <xdr:row>8</xdr:row>
      <xdr:rowOff>113819</xdr:rowOff>
    </xdr:to>
    <xdr:sp macro="" textlink="">
      <xdr:nvSpPr>
        <xdr:cNvPr id="6" name="Right Arrow 5"/>
        <xdr:cNvSpPr/>
      </xdr:nvSpPr>
      <xdr:spPr>
        <a:xfrm rot="19522551">
          <a:off x="9982806606" y="1219799"/>
          <a:ext cx="1923318" cy="418020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r>
            <a:rPr lang="ar-JO" sz="11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فقط غير الاسم من القائمة المنسدلة </a:t>
          </a:r>
          <a:endParaRPr lang="en-US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9"/>
  <sheetViews>
    <sheetView rightToLeft="1" tabSelected="1" workbookViewId="0">
      <selection activeCell="G3" sqref="G3"/>
    </sheetView>
  </sheetViews>
  <sheetFormatPr defaultRowHeight="15"/>
  <cols>
    <col min="1" max="1" width="16.5703125" customWidth="1"/>
    <col min="2" max="2" width="9.140625" customWidth="1"/>
    <col min="3" max="3" width="10.7109375" customWidth="1"/>
    <col min="4" max="4" width="9.140625" customWidth="1"/>
    <col min="6" max="6" width="13.28515625" style="4" customWidth="1"/>
    <col min="7" max="7" width="11" style="4" customWidth="1"/>
    <col min="8" max="8" width="18" style="4" customWidth="1"/>
    <col min="12" max="12" width="10.7109375" bestFit="1" customWidth="1"/>
  </cols>
  <sheetData>
    <row r="2" spans="1:12">
      <c r="A2" s="6"/>
      <c r="B2" s="6" t="s">
        <v>4</v>
      </c>
      <c r="C2" s="6" t="s">
        <v>3</v>
      </c>
      <c r="D2" s="6" t="s">
        <v>5</v>
      </c>
      <c r="F2" s="9" t="s">
        <v>3</v>
      </c>
      <c r="G2" s="9" t="s">
        <v>4</v>
      </c>
      <c r="H2" s="9" t="s">
        <v>6</v>
      </c>
      <c r="K2" s="1"/>
      <c r="L2" s="2"/>
    </row>
    <row r="3" spans="1:12">
      <c r="A3" s="7">
        <f>(IF($G$3=B3,COUNTIF($B$3:B3,B3),""))</f>
        <v>1</v>
      </c>
      <c r="B3" s="7" t="s">
        <v>0</v>
      </c>
      <c r="C3" s="8">
        <v>42644</v>
      </c>
      <c r="D3" s="7">
        <v>5000</v>
      </c>
      <c r="F3" s="10">
        <f>MAX(L3:L9)</f>
        <v>42648</v>
      </c>
      <c r="G3" s="11" t="s">
        <v>0</v>
      </c>
      <c r="H3" s="12">
        <f ca="1">LOOKUP(F3,K3:L10,K3:K11)</f>
        <v>6000</v>
      </c>
      <c r="K3" s="1">
        <f>IFERROR(VLOOKUP(ROW()-2,$A$3:$D$8,4,0),"")</f>
        <v>5000</v>
      </c>
      <c r="L3" s="3">
        <f>IFERROR(VLOOKUP(ROW()-2,$A$3:$D$10,3,0),"")</f>
        <v>42644</v>
      </c>
    </row>
    <row r="4" spans="1:12">
      <c r="A4" s="7">
        <f>(IF($G$3=B4,COUNTIF($B$3:B4,B4),""))</f>
        <v>2</v>
      </c>
      <c r="B4" s="7" t="s">
        <v>0</v>
      </c>
      <c r="C4" s="8">
        <v>42648</v>
      </c>
      <c r="D4" s="7">
        <v>6000</v>
      </c>
      <c r="K4" s="1">
        <f>IFERROR(VLOOKUP(ROW()-2,$A$3:$D$8,4,0),"")</f>
        <v>6000</v>
      </c>
      <c r="L4" s="3">
        <f t="shared" ref="L4:L9" si="0">IFERROR(VLOOKUP(ROW()-2,$A$3:$D$10,3,0),"")</f>
        <v>42648</v>
      </c>
    </row>
    <row r="5" spans="1:12">
      <c r="A5" s="7" t="str">
        <f>(IF($G$3=B5,COUNTIF($B$3:B5,B5),""))</f>
        <v/>
      </c>
      <c r="B5" s="7" t="s">
        <v>1</v>
      </c>
      <c r="C5" s="8">
        <v>42279</v>
      </c>
      <c r="D5" s="7">
        <v>3000</v>
      </c>
      <c r="K5" s="1" t="str">
        <f>IFERROR(VLOOKUP(ROW()-2,$A$3:$D$8,4,0),"")</f>
        <v/>
      </c>
      <c r="L5" s="3" t="str">
        <f t="shared" si="0"/>
        <v/>
      </c>
    </row>
    <row r="6" spans="1:12">
      <c r="A6" s="7" t="str">
        <f>(IF($G$3=B6,COUNTIF($B$3:B6,B6),""))</f>
        <v/>
      </c>
      <c r="B6" s="7" t="s">
        <v>2</v>
      </c>
      <c r="C6" s="8">
        <v>42646</v>
      </c>
      <c r="D6" s="7">
        <v>4000</v>
      </c>
      <c r="H6" s="5"/>
      <c r="K6" s="1" t="str">
        <f t="shared" ref="K6:K9" si="1">IFERROR(VLOOKUP(ROW()-2,$A$3:$D$8,4,0),"")</f>
        <v/>
      </c>
      <c r="L6" s="3" t="str">
        <f t="shared" si="0"/>
        <v/>
      </c>
    </row>
    <row r="7" spans="1:12">
      <c r="A7" s="7" t="str">
        <f>(IF($G$3=B7,COUNTIF($B$3:B7,B7),""))</f>
        <v/>
      </c>
      <c r="B7" s="7" t="s">
        <v>1</v>
      </c>
      <c r="C7" s="8">
        <v>42649</v>
      </c>
      <c r="D7" s="7">
        <v>3000</v>
      </c>
      <c r="K7" s="1" t="str">
        <f t="shared" si="1"/>
        <v/>
      </c>
      <c r="L7" s="3" t="str">
        <f t="shared" si="0"/>
        <v/>
      </c>
    </row>
    <row r="8" spans="1:12">
      <c r="A8" s="7" t="str">
        <f>(IF($G$3=B8,COUNTIF($B$3:B8,B8),""))</f>
        <v/>
      </c>
      <c r="B8" s="7" t="s">
        <v>1</v>
      </c>
      <c r="C8" s="8">
        <v>42651</v>
      </c>
      <c r="D8" s="7">
        <v>10000</v>
      </c>
      <c r="G8" s="13" t="s">
        <v>14</v>
      </c>
      <c r="K8" s="1" t="str">
        <f t="shared" si="1"/>
        <v/>
      </c>
      <c r="L8" s="3" t="str">
        <f t="shared" si="0"/>
        <v/>
      </c>
    </row>
    <row r="9" spans="1:12">
      <c r="K9" s="1" t="str">
        <f t="shared" si="1"/>
        <v/>
      </c>
      <c r="L9" s="3" t="str">
        <f t="shared" si="0"/>
        <v/>
      </c>
    </row>
    <row r="13" spans="1:12">
      <c r="A13" s="7" t="s">
        <v>7</v>
      </c>
    </row>
    <row r="14" spans="1:12">
      <c r="A14" s="7" t="s">
        <v>8</v>
      </c>
    </row>
    <row r="15" spans="1:12">
      <c r="A15" s="7" t="s">
        <v>9</v>
      </c>
    </row>
    <row r="16" spans="1:12">
      <c r="A16" s="7" t="s">
        <v>10</v>
      </c>
      <c r="C16" s="13" t="s">
        <v>14</v>
      </c>
    </row>
    <row r="17" spans="1:9">
      <c r="A17" s="7" t="s">
        <v>11</v>
      </c>
    </row>
    <row r="18" spans="1:9">
      <c r="A18" s="7" t="s">
        <v>12</v>
      </c>
      <c r="G18" s="14" t="s">
        <v>15</v>
      </c>
      <c r="H18" s="14"/>
      <c r="I18" s="14"/>
    </row>
    <row r="19" spans="1:9">
      <c r="A19" s="7" t="s">
        <v>13</v>
      </c>
    </row>
  </sheetData>
  <mergeCells count="1">
    <mergeCell ref="G18:I18"/>
  </mergeCells>
  <dataValidations count="1">
    <dataValidation type="list" allowBlank="1" showInputMessage="1" showErrorMessage="1" sqref="G3">
      <formula1>$B$3:$B$12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2016-10-07T10:38:06Z</dcterms:created>
  <dcterms:modified xsi:type="dcterms:W3CDTF">2016-10-07T11:54:04Z</dcterms:modified>
</cp:coreProperties>
</file>